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delta\2026\Փարաքար ջրահեռացում 2\ԳԻՐՔ 3. Ծավալաթերթ նախահաշիվ\Ռուսերեն\"/>
    </mc:Choice>
  </mc:AlternateContent>
  <bookViews>
    <workbookView xWindow="0" yWindow="0" windowWidth="14760" windowHeight="2205"/>
  </bookViews>
  <sheets>
    <sheet name="caval" sheetId="17" r:id="rId1"/>
  </sheets>
  <definedNames>
    <definedName name="_xlnm.Print_Titles" localSheetId="0">caval!$7:$7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5" i="17" l="1"/>
  <c r="G96" i="17" s="1"/>
  <c r="H5" i="17"/>
  <c r="F79" i="17" s="1"/>
  <c r="G79" i="17" s="1"/>
  <c r="F78" i="17" l="1"/>
  <c r="G78" i="17" s="1"/>
  <c r="F81" i="17"/>
  <c r="G81" i="17" s="1"/>
  <c r="F80" i="17"/>
  <c r="G80" i="17" s="1"/>
  <c r="F77" i="17"/>
  <c r="G77" i="17" s="1"/>
  <c r="F66" i="17"/>
  <c r="G66" i="17" s="1"/>
  <c r="F65" i="17"/>
  <c r="G65" i="17" s="1"/>
  <c r="F76" i="17"/>
  <c r="G76" i="17" s="1"/>
  <c r="F64" i="17"/>
  <c r="G64" i="17" s="1"/>
  <c r="F16" i="17"/>
  <c r="G16" i="17" s="1"/>
  <c r="F63" i="17"/>
  <c r="G63" i="17" s="1"/>
  <c r="F50" i="17"/>
  <c r="G50" i="17" s="1"/>
  <c r="F49" i="17"/>
  <c r="G49" i="17" s="1"/>
  <c r="F62" i="17"/>
  <c r="G62" i="17" s="1"/>
  <c r="F67" i="17"/>
  <c r="G67" i="17" s="1"/>
  <c r="F61" i="17"/>
  <c r="G61" i="17" s="1"/>
  <c r="F60" i="17"/>
  <c r="G60" i="17" s="1"/>
  <c r="F68" i="17"/>
  <c r="G68" i="17" s="1"/>
  <c r="F46" i="17"/>
  <c r="G46" i="17" s="1"/>
  <c r="F48" i="17"/>
  <c r="G48" i="17" s="1"/>
  <c r="F47" i="17"/>
  <c r="G47" i="17" s="1"/>
  <c r="F45" i="17"/>
  <c r="G45" i="17" s="1"/>
  <c r="F15" i="17"/>
  <c r="G15" i="17" s="1"/>
  <c r="F26" i="17"/>
  <c r="G26" i="17" s="1"/>
  <c r="F10" i="17"/>
  <c r="G10" i="17" s="1"/>
  <c r="F74" i="17"/>
  <c r="G74" i="17" s="1"/>
  <c r="F27" i="17"/>
  <c r="G27" i="17" s="1"/>
  <c r="F75" i="17"/>
  <c r="G75" i="17" s="1"/>
  <c r="F34" i="17"/>
  <c r="G34" i="17" s="1"/>
  <c r="F28" i="17"/>
  <c r="G28" i="17" s="1"/>
  <c r="F35" i="17"/>
  <c r="G35" i="17" s="1"/>
  <c r="F52" i="17"/>
  <c r="G52" i="17" s="1"/>
  <c r="F33" i="17"/>
  <c r="G33" i="17" s="1"/>
  <c r="F36" i="17"/>
  <c r="G36" i="17" s="1"/>
  <c r="F55" i="17"/>
  <c r="G55" i="17" s="1"/>
  <c r="F40" i="17"/>
  <c r="G40" i="17" s="1"/>
  <c r="F58" i="17"/>
  <c r="G58" i="17" s="1"/>
  <c r="F86" i="17"/>
  <c r="G86" i="17" s="1"/>
  <c r="F32" i="17"/>
  <c r="G32" i="17" s="1"/>
  <c r="F43" i="17"/>
  <c r="G43" i="17" s="1"/>
  <c r="F59" i="17"/>
  <c r="G59" i="17" s="1"/>
  <c r="F87" i="17"/>
  <c r="G87" i="17" s="1"/>
  <c r="F31" i="17"/>
  <c r="G31" i="17" s="1"/>
  <c r="F41" i="17"/>
  <c r="G41" i="17" s="1"/>
  <c r="F53" i="17"/>
  <c r="G53" i="17" s="1"/>
  <c r="F21" i="17"/>
  <c r="G21" i="17" s="1"/>
  <c r="F42" i="17"/>
  <c r="G42" i="17" s="1"/>
  <c r="F54" i="17"/>
  <c r="G54" i="17" s="1"/>
  <c r="F84" i="17"/>
  <c r="G84" i="17" s="1"/>
  <c r="F29" i="17"/>
  <c r="G29" i="17" s="1"/>
  <c r="F44" i="17"/>
  <c r="G44" i="17" s="1"/>
  <c r="F57" i="17"/>
  <c r="G57" i="17" s="1"/>
  <c r="F72" i="17"/>
  <c r="G72" i="17" s="1"/>
  <c r="F82" i="17"/>
  <c r="G82" i="17" s="1"/>
  <c r="F85" i="17"/>
  <c r="G85" i="17" s="1"/>
  <c r="F30" i="17"/>
  <c r="G30" i="17" s="1"/>
  <c r="F73" i="17"/>
  <c r="G73" i="17" s="1"/>
  <c r="G88" i="17" l="1"/>
  <c r="G56" i="17"/>
  <c r="G69" i="17"/>
  <c r="G51" i="17"/>
  <c r="G37" i="17"/>
  <c r="G83" i="17"/>
  <c r="G89" i="17" l="1"/>
  <c r="G70" i="17"/>
  <c r="F12" i="17" l="1"/>
  <c r="G12" i="17" s="1"/>
  <c r="F11" i="17"/>
  <c r="G11" i="17" s="1"/>
  <c r="F13" i="17"/>
  <c r="G13" i="17" s="1"/>
  <c r="F17" i="17"/>
  <c r="G17" i="17" s="1"/>
  <c r="F18" i="17"/>
  <c r="G18" i="17" s="1"/>
  <c r="F14" i="17"/>
  <c r="G14" i="17" s="1"/>
  <c r="F19" i="17"/>
  <c r="G19" i="17" s="1"/>
  <c r="G20" i="17" l="1"/>
  <c r="F24" i="17"/>
  <c r="G24" i="17" s="1"/>
  <c r="F23" i="17"/>
  <c r="G23" i="17" s="1"/>
  <c r="F22" i="17"/>
  <c r="G22" i="17" s="1"/>
  <c r="G25" i="17" l="1"/>
  <c r="G38" i="17" s="1"/>
  <c r="G90" i="17" s="1"/>
  <c r="G91" i="17" l="1"/>
  <c r="G92" i="17"/>
  <c r="G98" i="17" s="1"/>
</calcChain>
</file>

<file path=xl/sharedStrings.xml><?xml version="1.0" encoding="utf-8"?>
<sst xmlns="http://schemas.openxmlformats.org/spreadsheetml/2006/main" count="160" uniqueCount="68">
  <si>
    <t>գմ</t>
  </si>
  <si>
    <t>հատ</t>
  </si>
  <si>
    <t>կմ</t>
  </si>
  <si>
    <t>Միավորի արժեքը</t>
  </si>
  <si>
    <t>Работы по строительству канализации по улице Маисян жилого поселения Паракар общины Паракар протяженностью 131,7 м и 189,2 м (всего обе стороны вместе — 320,9 м)</t>
  </si>
  <si>
    <t>Сводка объёмов работ</t>
  </si>
  <si>
    <t>п/п</t>
  </si>
  <si>
    <t>Наименование работ</t>
  </si>
  <si>
    <t>Ед.изм.</t>
  </si>
  <si>
    <t>Объем</t>
  </si>
  <si>
    <t>Стоимость единицы</t>
  </si>
  <si>
    <t>Итого</t>
  </si>
  <si>
    <t>1.Канализационный коллектор К1</t>
  </si>
  <si>
    <t>Земляные и демонтажные работы</t>
  </si>
  <si>
    <r>
      <t>м</t>
    </r>
    <r>
      <rPr>
        <vertAlign val="superscript"/>
        <sz val="11"/>
        <rFont val="Sylfaen"/>
        <family val="1"/>
      </rPr>
      <t>3</t>
    </r>
  </si>
  <si>
    <t>т</t>
  </si>
  <si>
    <t>Разработка грунтов 3-ой группы экскаватором в отвал с устройством траншеи и котлована</t>
  </si>
  <si>
    <t>Разработка грунтов 4-ой группы экскаватором в отвал с устройством траншеи и котлована</t>
  </si>
  <si>
    <t xml:space="preserve">Разработка грунтов 4-ой группы экскаватором с погрузкой с устройством траншеи </t>
  </si>
  <si>
    <t>Разработка грунтов 4-ой группы вручную</t>
  </si>
  <si>
    <t>Устройство песчаного подготовительного слоя толщ. 10см, плотность песка минимум 1.65т/м3</t>
  </si>
  <si>
    <r>
      <t>Устройство защитного слоя вручную из песка, /минимум г=1,65 т/м/</t>
    </r>
    <r>
      <rPr>
        <vertAlign val="superscript"/>
        <sz val="11"/>
        <rFont val="Arial Armenian"/>
        <family val="2"/>
      </rPr>
      <t>3</t>
    </r>
  </si>
  <si>
    <t>Обратная засыпка грунта бульдозером с перемещением до 5 м</t>
  </si>
  <si>
    <t>Уплотнение следа 6-тонным ковшом экскаватора двумя проходами по одному следу</t>
  </si>
  <si>
    <t>Обратная засыпка грунта вручную с уплотнением</t>
  </si>
  <si>
    <t xml:space="preserve">Перемещение разработанного грунта на свалку на расстояние до 8 км   </t>
  </si>
  <si>
    <t>Итого по земляным и демонтажным работам</t>
  </si>
  <si>
    <t>Технологические работы</t>
  </si>
  <si>
    <t>Прокладка трубопровода канализации из полиэтиленовых гофрированных труб типа DN200 /GF/ SN8, с гидравлическим испытанием</t>
  </si>
  <si>
    <t>Гидравлическое испытание канализации после установки смотровых колодцев и обратной засыпки /из полиэтиленовых гофрированных труб типа DN200 /GF/ SN8/</t>
  </si>
  <si>
    <t>Резиновая манжета Ф200 мм, цена, поставка</t>
  </si>
  <si>
    <t>м</t>
  </si>
  <si>
    <t>км</t>
  </si>
  <si>
    <t>шт.</t>
  </si>
  <si>
    <t>Всего по технологическим работам</t>
  </si>
  <si>
    <t>железобетонный ГДХ-1-6 D=1, Hэлемент=1.2-1.25</t>
  </si>
  <si>
    <r>
      <t>Устройство монолитного бетонного подготовительного слоя толщиной 10 см из бетона класса В7.</t>
    </r>
    <r>
      <rPr>
        <b/>
        <sz val="11"/>
        <rFont val="Sylfaen"/>
        <family val="1"/>
      </rPr>
      <t>5</t>
    </r>
  </si>
  <si>
    <t>Устройство канализационных смотровых колодцев из сборных ж/б элементов Ø1000 мм, включая монолитный лоток</t>
  </si>
  <si>
    <r>
      <t>КЦД-10 сборный железобетонный настил, расход арматуры 14,4 кг, объём бетона=0,18 м</t>
    </r>
    <r>
      <rPr>
        <vertAlign val="superscript"/>
        <sz val="8"/>
        <rFont val="Arial Armenian"/>
        <family val="2"/>
      </rPr>
      <t>3</t>
    </r>
  </si>
  <si>
    <r>
      <t>КЦ-10-6 сборное железобетонное кольцо стены, расход арматуры 8.2кг, объём бетона=0..24 м</t>
    </r>
    <r>
      <rPr>
        <vertAlign val="superscript"/>
        <sz val="8"/>
        <rFont val="Arial Armenian"/>
        <family val="2"/>
      </rPr>
      <t>3</t>
    </r>
  </si>
  <si>
    <r>
      <t>КЦП-1-10-1 сборный железобетонный плитный перекрывающий элемент с чугунной тяжёлой крышкой МТ, объём бетона=0.18 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,</t>
    </r>
  </si>
  <si>
    <t>Бетон класса В12.5 для лотка</t>
  </si>
  <si>
    <t>Сейсмостойкие металлические крепежные элементы, стальной лист 6 мм, стоимость</t>
  </si>
  <si>
    <t>Обмазочная гидроизоляция поверхностей ж/б конструкций колодцев битумом в 2 слоя</t>
  </si>
  <si>
    <t>Двуслойная покраска металлических элементов влагостойкой краской</t>
  </si>
  <si>
    <t>Железнение бетонного вакуумного русла</t>
  </si>
  <si>
    <t>Всего по колодцам</t>
  </si>
  <si>
    <t>Всего по канализационному коллектору К2</t>
  </si>
  <si>
    <t>Всего по канализационному коллектору К1</t>
  </si>
  <si>
    <t>2.Канализационный коллектор К2</t>
  </si>
  <si>
    <t>Прокладка трубопровода канализации из полиэтиленовых гофрированных труб типа DN250 /GF/ SN8, с гидравлическим испытанием</t>
  </si>
  <si>
    <r>
      <t>железобетонный ГДХ-1-6 АДХ-1-3 D=1,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=0.98-1.12</t>
    </r>
  </si>
  <si>
    <t>шт</t>
  </si>
  <si>
    <r>
      <t>м</t>
    </r>
    <r>
      <rPr>
        <vertAlign val="superscript"/>
        <sz val="11"/>
        <rFont val="Sylfaen"/>
        <family val="1"/>
      </rPr>
      <t>2</t>
    </r>
  </si>
  <si>
    <r>
      <t>КЦ-10-6 сборное железобетонное кольцо стены, расход арматуры 8.2кг, объём бетона=0.16 м</t>
    </r>
    <r>
      <rPr>
        <vertAlign val="superscript"/>
        <sz val="8"/>
        <rFont val="Arial Armenian"/>
        <family val="2"/>
      </rPr>
      <t>3</t>
    </r>
  </si>
  <si>
    <r>
      <t>КЦ-10-9 сборное железобетонное кольцо стены, расход арматуры 8.2кг, объём бетона=0.16 м</t>
    </r>
    <r>
      <rPr>
        <vertAlign val="superscript"/>
        <sz val="8"/>
        <rFont val="Arial Armenian"/>
        <family val="2"/>
      </rPr>
      <t>3</t>
    </r>
  </si>
  <si>
    <t>Вводные линии</t>
  </si>
  <si>
    <t>Вводы канализационного коллектора К-1,2. Земляные работы</t>
  </si>
  <si>
    <t>Только по земляным работам</t>
  </si>
  <si>
    <t>Канализационные полиэтиленовые трубы с широкими ребрами DN150 /GF/ SN8: стоимость, поставка, монтаж и гидравлические испытания</t>
  </si>
  <si>
    <t xml:space="preserve">Гидравлические испытания канализации после установки и обратной засыпки колодцев /DN200 /GF/ полиэтиленовая труба с широкими ребрами типа SN8/, включая стоимость расходных материалов и поставку </t>
  </si>
  <si>
    <t>Резиновая манжета Ф150 мм, стоимость, поставка</t>
  </si>
  <si>
    <t>Всего по вводным линиям</t>
  </si>
  <si>
    <t>НДС 20%</t>
  </si>
  <si>
    <t>Все это</t>
  </si>
  <si>
    <t>Оставшаяся сумма 50% непредвиденных расходов, предоставляемая Заказчиком Подрядчику в виде резервных средств, подлежит оплате при наличии подтверждающих документов (исполнительных актов, заключений лиц, осуществляющих авторский и технический контроль):</t>
  </si>
  <si>
    <t>В единичную стоимость не включены суммы технического и авторского надзоров , а так же  50% непредвиденных расходов:</t>
  </si>
  <si>
    <t>Возвратная сумма от временного хозяйства  ՝         34.88 тыс.драм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</si>
</sst>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u/>
      <sz val="8"/>
      <name val="Arial Armenian"/>
      <family val="2"/>
    </font>
    <font>
      <b/>
      <i/>
      <sz val="10"/>
      <name val="Arial Armenian"/>
      <family val="2"/>
    </font>
    <font>
      <b/>
      <u/>
      <sz val="11"/>
      <name val="Arial Armenian"/>
      <family val="2"/>
    </font>
    <font>
      <sz val="11"/>
      <name val="Arial Armenian"/>
      <family val="2"/>
    </font>
    <font>
      <b/>
      <u/>
      <sz val="10"/>
      <name val="Arial Armenian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sz val="11"/>
      <name val="Sylfaen"/>
      <family val="1"/>
      <charset val="204"/>
    </font>
    <font>
      <sz val="9"/>
      <name val="Arial Armenian"/>
      <family val="2"/>
    </font>
    <font>
      <vertAlign val="superscript"/>
      <sz val="11"/>
      <name val="Arial Armenian"/>
      <family val="2"/>
    </font>
    <font>
      <i/>
      <u/>
      <sz val="11"/>
      <name val="Sylfaen"/>
      <family val="1"/>
    </font>
    <font>
      <b/>
      <sz val="11"/>
      <name val="Sylfaen"/>
      <family val="1"/>
    </font>
    <font>
      <vertAlign val="superscript"/>
      <sz val="8"/>
      <name val="Arial Armenian"/>
      <family val="2"/>
    </font>
    <font>
      <i/>
      <u/>
      <vertAlign val="subscript"/>
      <sz val="11"/>
      <name val="Sylfaen"/>
      <family val="1"/>
    </font>
    <font>
      <b/>
      <u/>
      <sz val="9"/>
      <name val="Arial Armenian"/>
      <family val="2"/>
    </font>
    <font>
      <sz val="9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2" fillId="0" borderId="1" xfId="1" applyFont="1" applyBorder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2" fontId="2" fillId="0" borderId="1" xfId="1" applyNumberFormat="1" applyFont="1" applyBorder="1"/>
    <xf numFmtId="0" fontId="2" fillId="0" borderId="4" xfId="1" applyFont="1" applyBorder="1"/>
    <xf numFmtId="0" fontId="3" fillId="0" borderId="5" xfId="1" applyFont="1" applyBorder="1"/>
    <xf numFmtId="0" fontId="3" fillId="0" borderId="6" xfId="1" applyFont="1" applyBorder="1"/>
    <xf numFmtId="2" fontId="3" fillId="0" borderId="1" xfId="1" applyNumberFormat="1" applyFont="1" applyBorder="1" applyAlignment="1">
      <alignment vertical="center"/>
    </xf>
    <xf numFmtId="0" fontId="2" fillId="0" borderId="7" xfId="1" applyFont="1" applyBorder="1"/>
    <xf numFmtId="2" fontId="2" fillId="0" borderId="0" xfId="1" applyNumberFormat="1" applyFont="1"/>
    <xf numFmtId="0" fontId="3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" fontId="3" fillId="0" borderId="1" xfId="3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2" fillId="0" borderId="0" xfId="1" applyFont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 wrapText="1"/>
    </xf>
    <xf numFmtId="0" fontId="13" fillId="4" borderId="1" xfId="1" applyFont="1" applyFill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0" fontId="2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165" fontId="20" fillId="0" borderId="0" xfId="3" applyNumberFormat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</cellXfs>
  <cellStyles count="6">
    <cellStyle name="Comma 2" xfId="4"/>
    <cellStyle name="Normal" xfId="0" builtinId="0"/>
    <cellStyle name="Normal 2 2" xfId="5"/>
    <cellStyle name="Normal 3" xfId="3"/>
    <cellStyle name="Normal 3 2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Zeros="0" tabSelected="1" view="pageLayout" zoomScaleNormal="100" zoomScaleSheetLayoutView="130" workbookViewId="0">
      <selection activeCell="D10" sqref="D10"/>
    </sheetView>
  </sheetViews>
  <sheetFormatPr defaultColWidth="9.140625" defaultRowHeight="12.75" x14ac:dyDescent="0.2"/>
  <cols>
    <col min="1" max="1" width="4.140625" style="1" customWidth="1"/>
    <col min="2" max="2" width="56" style="1" customWidth="1"/>
    <col min="3" max="3" width="4" style="1" customWidth="1"/>
    <col min="4" max="4" width="6.140625" style="1" customWidth="1"/>
    <col min="5" max="5" width="5.28515625" style="1" hidden="1" customWidth="1"/>
    <col min="6" max="6" width="8.140625" style="1" customWidth="1"/>
    <col min="7" max="7" width="9.42578125" style="1" customWidth="1"/>
    <col min="8" max="8" width="8.28515625" style="1" customWidth="1"/>
    <col min="9" max="16384" width="9.140625" style="1"/>
  </cols>
  <sheetData>
    <row r="1" spans="1:8" ht="38.25" customHeight="1" x14ac:dyDescent="0.2">
      <c r="B1" s="48" t="s">
        <v>4</v>
      </c>
      <c r="C1" s="48"/>
      <c r="D1" s="48"/>
      <c r="E1" s="48"/>
      <c r="F1" s="48"/>
      <c r="G1" s="48"/>
    </row>
    <row r="2" spans="1:8" x14ac:dyDescent="0.2">
      <c r="B2" s="49"/>
      <c r="C2" s="49"/>
      <c r="D2" s="49"/>
      <c r="E2" s="49"/>
      <c r="F2" s="49"/>
      <c r="G2" s="49"/>
    </row>
    <row r="3" spans="1:8" ht="15.75" customHeight="1" x14ac:dyDescent="0.2">
      <c r="B3" s="50" t="s">
        <v>5</v>
      </c>
      <c r="C3" s="50"/>
      <c r="D3" s="50"/>
      <c r="E3" s="8"/>
    </row>
    <row r="4" spans="1:8" ht="9.75" customHeight="1" x14ac:dyDescent="0.2">
      <c r="B4" s="8"/>
      <c r="C4" s="8"/>
      <c r="D4" s="8"/>
      <c r="E4" s="8"/>
    </row>
    <row r="5" spans="1:8" x14ac:dyDescent="0.2">
      <c r="A5" s="53" t="s">
        <v>6</v>
      </c>
      <c r="B5" s="52" t="s">
        <v>7</v>
      </c>
      <c r="C5" s="54" t="s">
        <v>8</v>
      </c>
      <c r="D5" s="56" t="s">
        <v>9</v>
      </c>
      <c r="E5" s="58" t="s">
        <v>3</v>
      </c>
      <c r="F5" s="51" t="s">
        <v>10</v>
      </c>
      <c r="G5" s="52" t="s">
        <v>11</v>
      </c>
      <c r="H5" s="2">
        <f>1.133*1.11*1.015*1.0285*1.015</f>
        <v>1.3325676599523748</v>
      </c>
    </row>
    <row r="6" spans="1:8" x14ac:dyDescent="0.2">
      <c r="A6" s="53"/>
      <c r="B6" s="52"/>
      <c r="C6" s="55"/>
      <c r="D6" s="57"/>
      <c r="E6" s="59"/>
      <c r="F6" s="51"/>
      <c r="G6" s="52"/>
    </row>
    <row r="7" spans="1:8" x14ac:dyDescent="0.2">
      <c r="A7" s="3">
        <v>1</v>
      </c>
      <c r="B7" s="4">
        <v>2</v>
      </c>
      <c r="C7" s="4">
        <v>3</v>
      </c>
      <c r="D7" s="4">
        <v>4</v>
      </c>
      <c r="E7" s="4"/>
      <c r="F7" s="4">
        <v>5</v>
      </c>
      <c r="G7" s="4">
        <v>6</v>
      </c>
    </row>
    <row r="8" spans="1:8" ht="14.25" x14ac:dyDescent="0.2">
      <c r="A8" s="17"/>
      <c r="B8" s="46" t="s">
        <v>12</v>
      </c>
      <c r="C8" s="46"/>
      <c r="D8" s="46"/>
      <c r="E8" s="17"/>
      <c r="F8" s="17"/>
      <c r="G8" s="17"/>
    </row>
    <row r="9" spans="1:8" x14ac:dyDescent="0.2">
      <c r="A9" s="17"/>
      <c r="B9" s="26" t="s">
        <v>13</v>
      </c>
      <c r="C9" s="27"/>
      <c r="D9" s="28"/>
      <c r="E9" s="17"/>
      <c r="F9" s="17"/>
      <c r="G9" s="17"/>
    </row>
    <row r="10" spans="1:8" ht="30" x14ac:dyDescent="0.2">
      <c r="A10" s="17">
        <v>1</v>
      </c>
      <c r="B10" s="30" t="s">
        <v>16</v>
      </c>
      <c r="C10" s="29" t="s">
        <v>14</v>
      </c>
      <c r="D10" s="20">
        <v>95.6</v>
      </c>
      <c r="E10" s="17">
        <v>0.32569339590000002</v>
      </c>
      <c r="F10" s="21">
        <f>E10*$H$5</f>
        <v>0.43400848643640538</v>
      </c>
      <c r="G10" s="21">
        <f>D10*F10</f>
        <v>41.491211303320355</v>
      </c>
    </row>
    <row r="11" spans="1:8" ht="30" x14ac:dyDescent="0.2">
      <c r="A11" s="17">
        <v>2</v>
      </c>
      <c r="B11" s="30" t="s">
        <v>17</v>
      </c>
      <c r="C11" s="29" t="s">
        <v>14</v>
      </c>
      <c r="D11" s="19">
        <v>34.5</v>
      </c>
      <c r="E11" s="21">
        <v>0.45050381729999994</v>
      </c>
      <c r="F11" s="21">
        <f>E11*$H$5</f>
        <v>0.60032681761907314</v>
      </c>
      <c r="G11" s="21">
        <f>D11*F11</f>
        <v>20.711275207858023</v>
      </c>
    </row>
    <row r="12" spans="1:8" ht="30" x14ac:dyDescent="0.2">
      <c r="A12" s="17">
        <v>3</v>
      </c>
      <c r="B12" s="30" t="s">
        <v>18</v>
      </c>
      <c r="C12" s="29" t="s">
        <v>14</v>
      </c>
      <c r="D12" s="19">
        <v>57.1</v>
      </c>
      <c r="E12" s="21">
        <v>0.55584005400000003</v>
      </c>
      <c r="F12" s="21">
        <f>E12*$H$5</f>
        <v>0.74069448006658167</v>
      </c>
      <c r="G12" s="21">
        <f t="shared" ref="G12:G19" si="0">D12*F12</f>
        <v>42.293654811801815</v>
      </c>
    </row>
    <row r="13" spans="1:8" ht="17.25" x14ac:dyDescent="0.2">
      <c r="A13" s="17">
        <v>4</v>
      </c>
      <c r="B13" s="30" t="s">
        <v>19</v>
      </c>
      <c r="C13" s="29" t="s">
        <v>14</v>
      </c>
      <c r="D13" s="22">
        <v>4</v>
      </c>
      <c r="E13" s="21">
        <v>4.8657527999999992</v>
      </c>
      <c r="F13" s="21">
        <f t="shared" ref="F13:F19" si="1">E13*$H$5</f>
        <v>6.4839448226027141</v>
      </c>
      <c r="G13" s="21">
        <f t="shared" si="0"/>
        <v>25.935779290410856</v>
      </c>
    </row>
    <row r="14" spans="1:8" ht="24" x14ac:dyDescent="0.2">
      <c r="A14" s="17">
        <v>5</v>
      </c>
      <c r="B14" s="31" t="s">
        <v>20</v>
      </c>
      <c r="C14" s="29" t="s">
        <v>14</v>
      </c>
      <c r="D14" s="19">
        <v>8.1</v>
      </c>
      <c r="E14" s="21">
        <v>5.8052358000000002</v>
      </c>
      <c r="F14" s="21">
        <f t="shared" si="1"/>
        <v>7.7358694854777523</v>
      </c>
      <c r="G14" s="21">
        <f t="shared" si="0"/>
        <v>62.660542832369792</v>
      </c>
    </row>
    <row r="15" spans="1:8" ht="30" x14ac:dyDescent="0.2">
      <c r="A15" s="17">
        <v>6</v>
      </c>
      <c r="B15" s="32" t="s">
        <v>21</v>
      </c>
      <c r="C15" s="29" t="s">
        <v>14</v>
      </c>
      <c r="D15" s="19">
        <v>34.6</v>
      </c>
      <c r="E15" s="21">
        <v>5.8052358000000002</v>
      </c>
      <c r="F15" s="21">
        <f t="shared" si="1"/>
        <v>7.7358694854777523</v>
      </c>
      <c r="G15" s="21">
        <f t="shared" ref="G15:G16" si="2">D15*F15</f>
        <v>267.66108419753022</v>
      </c>
    </row>
    <row r="16" spans="1:8" ht="28.5" x14ac:dyDescent="0.2">
      <c r="A16" s="17">
        <v>7</v>
      </c>
      <c r="B16" s="32" t="s">
        <v>22</v>
      </c>
      <c r="C16" s="29" t="s">
        <v>14</v>
      </c>
      <c r="D16" s="19">
        <v>130.1</v>
      </c>
      <c r="E16" s="21">
        <v>4.8500154000000011E-2</v>
      </c>
      <c r="F16" s="21">
        <f t="shared" si="1"/>
        <v>6.4629736723109829E-2</v>
      </c>
      <c r="G16" s="21">
        <f t="shared" si="2"/>
        <v>8.4083287476765882</v>
      </c>
    </row>
    <row r="17" spans="1:7" ht="30" x14ac:dyDescent="0.2">
      <c r="A17" s="17">
        <v>8</v>
      </c>
      <c r="B17" s="33" t="s">
        <v>23</v>
      </c>
      <c r="C17" s="29" t="s">
        <v>14</v>
      </c>
      <c r="D17" s="19">
        <v>130.1</v>
      </c>
      <c r="E17" s="21">
        <v>0.16944357600000001</v>
      </c>
      <c r="F17" s="21">
        <f t="shared" si="1"/>
        <v>0.22579502956428241</v>
      </c>
      <c r="G17" s="21">
        <f t="shared" si="0"/>
        <v>29.37593334631314</v>
      </c>
    </row>
    <row r="18" spans="1:7" ht="17.25" x14ac:dyDescent="0.2">
      <c r="A18" s="17">
        <v>9</v>
      </c>
      <c r="B18" s="33" t="s">
        <v>24</v>
      </c>
      <c r="C18" s="29" t="s">
        <v>14</v>
      </c>
      <c r="D18" s="20">
        <v>4</v>
      </c>
      <c r="E18" s="21">
        <v>1.4095634400000001</v>
      </c>
      <c r="F18" s="21">
        <f t="shared" si="1"/>
        <v>1.8783386547952199</v>
      </c>
      <c r="G18" s="21">
        <f t="shared" si="0"/>
        <v>7.5133546191808795</v>
      </c>
    </row>
    <row r="19" spans="1:7" ht="30" x14ac:dyDescent="0.2">
      <c r="A19" s="17">
        <v>10</v>
      </c>
      <c r="B19" s="33" t="s">
        <v>25</v>
      </c>
      <c r="C19" s="29" t="s">
        <v>15</v>
      </c>
      <c r="D19" s="20">
        <v>102.78</v>
      </c>
      <c r="E19" s="21">
        <v>1.36</v>
      </c>
      <c r="F19" s="21">
        <f t="shared" si="1"/>
        <v>1.8122920175352299</v>
      </c>
      <c r="G19" s="21">
        <f t="shared" si="0"/>
        <v>186.26737356227093</v>
      </c>
    </row>
    <row r="20" spans="1:7" x14ac:dyDescent="0.2">
      <c r="A20" s="17"/>
      <c r="B20" s="34" t="s">
        <v>26</v>
      </c>
      <c r="C20" s="19"/>
      <c r="D20" s="19"/>
      <c r="E20" s="21"/>
      <c r="F20" s="21"/>
      <c r="G20" s="21">
        <f>SUM(G10:G19)</f>
        <v>692.31853791873266</v>
      </c>
    </row>
    <row r="21" spans="1:7" ht="15" x14ac:dyDescent="0.2">
      <c r="A21" s="17"/>
      <c r="B21" s="35" t="s">
        <v>27</v>
      </c>
      <c r="C21" s="19"/>
      <c r="D21" s="19"/>
      <c r="E21" s="21">
        <v>0</v>
      </c>
      <c r="F21" s="21">
        <f t="shared" ref="F21:F24" si="3">E21*$H$5</f>
        <v>0</v>
      </c>
      <c r="G21" s="21">
        <f t="shared" ref="G21:G24" si="4">D21*F21</f>
        <v>0</v>
      </c>
    </row>
    <row r="22" spans="1:7" ht="45" x14ac:dyDescent="0.2">
      <c r="A22" s="17">
        <v>1</v>
      </c>
      <c r="B22" s="33" t="s">
        <v>28</v>
      </c>
      <c r="C22" s="37" t="s">
        <v>31</v>
      </c>
      <c r="D22" s="19">
        <v>112</v>
      </c>
      <c r="E22" s="21">
        <v>6.3631943118000001</v>
      </c>
      <c r="F22" s="21">
        <f t="shared" si="3"/>
        <v>8.4793869538975883</v>
      </c>
      <c r="G22" s="21">
        <f t="shared" si="4"/>
        <v>949.69133883652989</v>
      </c>
    </row>
    <row r="23" spans="1:7" ht="60" x14ac:dyDescent="0.2">
      <c r="A23" s="17">
        <v>2</v>
      </c>
      <c r="B23" s="33" t="s">
        <v>29</v>
      </c>
      <c r="C23" s="37" t="s">
        <v>32</v>
      </c>
      <c r="D23" s="19">
        <v>0.112</v>
      </c>
      <c r="E23" s="21">
        <v>580.89389400000005</v>
      </c>
      <c r="F23" s="21">
        <f t="shared" si="3"/>
        <v>774.08041700820297</v>
      </c>
      <c r="G23" s="21">
        <f t="shared" si="4"/>
        <v>86.697006704918735</v>
      </c>
    </row>
    <row r="24" spans="1:7" ht="30" x14ac:dyDescent="0.2">
      <c r="A24" s="17">
        <v>3</v>
      </c>
      <c r="B24" s="36" t="s">
        <v>30</v>
      </c>
      <c r="C24" s="37" t="s">
        <v>33</v>
      </c>
      <c r="D24" s="19">
        <v>19</v>
      </c>
      <c r="E24" s="21">
        <v>0.54569592</v>
      </c>
      <c r="F24" s="21">
        <f t="shared" si="3"/>
        <v>0.72717673515995829</v>
      </c>
      <c r="G24" s="21">
        <f t="shared" si="4"/>
        <v>13.816357968039208</v>
      </c>
    </row>
    <row r="25" spans="1:7" x14ac:dyDescent="0.2">
      <c r="A25" s="17"/>
      <c r="B25" s="34" t="s">
        <v>34</v>
      </c>
      <c r="C25" s="19"/>
      <c r="D25" s="19"/>
      <c r="E25" s="21"/>
      <c r="F25" s="21"/>
      <c r="G25" s="21">
        <f>SUM(G22:G24)</f>
        <v>1050.2047035094879</v>
      </c>
    </row>
    <row r="26" spans="1:7" x14ac:dyDescent="0.2">
      <c r="A26" s="17"/>
      <c r="B26" s="18" t="s">
        <v>35</v>
      </c>
      <c r="C26" s="19"/>
      <c r="D26" s="19"/>
      <c r="E26" s="21">
        <v>0</v>
      </c>
      <c r="F26" s="21">
        <f t="shared" ref="F26:F36" si="5">E26*$H$5</f>
        <v>0</v>
      </c>
      <c r="G26" s="21">
        <f t="shared" ref="G26:G36" si="6">D26*F26</f>
        <v>0</v>
      </c>
    </row>
    <row r="27" spans="1:7" ht="45" x14ac:dyDescent="0.2">
      <c r="A27" s="17">
        <v>1</v>
      </c>
      <c r="B27" s="38" t="s">
        <v>36</v>
      </c>
      <c r="C27" s="29" t="s">
        <v>14</v>
      </c>
      <c r="D27" s="19">
        <v>1.74</v>
      </c>
      <c r="E27" s="21">
        <v>28.706266575000004</v>
      </c>
      <c r="F27" s="21">
        <f t="shared" si="5"/>
        <v>38.253042475816827</v>
      </c>
      <c r="G27" s="21">
        <f t="shared" si="6"/>
        <v>66.560293907921277</v>
      </c>
    </row>
    <row r="28" spans="1:7" ht="45" x14ac:dyDescent="0.2">
      <c r="A28" s="17">
        <v>2</v>
      </c>
      <c r="B28" s="38" t="s">
        <v>37</v>
      </c>
      <c r="C28" s="29" t="s">
        <v>14</v>
      </c>
      <c r="D28" s="19">
        <v>6.46</v>
      </c>
      <c r="E28" s="21">
        <v>38.188872180000004</v>
      </c>
      <c r="F28" s="21">
        <f t="shared" si="5"/>
        <v>50.889256037122955</v>
      </c>
      <c r="G28" s="21">
        <f t="shared" si="6"/>
        <v>328.7445939998143</v>
      </c>
    </row>
    <row r="29" spans="1:7" ht="30" x14ac:dyDescent="0.2">
      <c r="A29" s="17">
        <v>3</v>
      </c>
      <c r="B29" s="38" t="s">
        <v>38</v>
      </c>
      <c r="C29" s="37" t="s">
        <v>52</v>
      </c>
      <c r="D29" s="19">
        <v>6</v>
      </c>
      <c r="E29" s="21">
        <v>19.576841130000005</v>
      </c>
      <c r="F29" s="21">
        <f t="shared" si="5"/>
        <v>26.087465373863512</v>
      </c>
      <c r="G29" s="21">
        <f t="shared" si="6"/>
        <v>156.52479224318108</v>
      </c>
    </row>
    <row r="30" spans="1:7" ht="30" x14ac:dyDescent="0.2">
      <c r="A30" s="17">
        <v>4</v>
      </c>
      <c r="B30" s="38" t="s">
        <v>39</v>
      </c>
      <c r="C30" s="37" t="s">
        <v>52</v>
      </c>
      <c r="D30" s="19">
        <v>6</v>
      </c>
      <c r="E30" s="21">
        <v>22.73733</v>
      </c>
      <c r="F30" s="21">
        <f t="shared" si="5"/>
        <v>30.29903063166493</v>
      </c>
      <c r="G30" s="21">
        <f t="shared" si="6"/>
        <v>181.79418378998957</v>
      </c>
    </row>
    <row r="31" spans="1:7" ht="45" x14ac:dyDescent="0.2">
      <c r="A31" s="17">
        <v>5</v>
      </c>
      <c r="B31" s="38" t="s">
        <v>40</v>
      </c>
      <c r="C31" s="37" t="s">
        <v>52</v>
      </c>
      <c r="D31" s="19">
        <v>6</v>
      </c>
      <c r="E31" s="21">
        <v>93.47316363000003</v>
      </c>
      <c r="F31" s="21">
        <f t="shared" si="5"/>
        <v>124.55931492677456</v>
      </c>
      <c r="G31" s="21">
        <f t="shared" ref="G31:G34" si="7">D31*F31</f>
        <v>747.35588956064737</v>
      </c>
    </row>
    <row r="32" spans="1:7" ht="27" customHeight="1" x14ac:dyDescent="0.2">
      <c r="A32" s="17">
        <v>6</v>
      </c>
      <c r="B32" s="38" t="s">
        <v>41</v>
      </c>
      <c r="C32" s="29" t="s">
        <v>14</v>
      </c>
      <c r="D32" s="19">
        <v>2.98</v>
      </c>
      <c r="E32" s="21">
        <v>31.958681554800005</v>
      </c>
      <c r="F32" s="21">
        <f t="shared" si="5"/>
        <v>42.587105494642969</v>
      </c>
      <c r="G32" s="21">
        <f t="shared" si="7"/>
        <v>126.90957437403605</v>
      </c>
    </row>
    <row r="33" spans="1:7" ht="30" x14ac:dyDescent="0.2">
      <c r="A33" s="17">
        <v>7</v>
      </c>
      <c r="B33" s="39" t="s">
        <v>42</v>
      </c>
      <c r="C33" s="29" t="s">
        <v>15</v>
      </c>
      <c r="D33" s="19">
        <v>3.5999999999999997E-2</v>
      </c>
      <c r="E33" s="21">
        <v>515.16484470000012</v>
      </c>
      <c r="F33" s="21">
        <f t="shared" si="5"/>
        <v>686.49201159160771</v>
      </c>
      <c r="G33" s="21">
        <f t="shared" si="7"/>
        <v>24.713712417297877</v>
      </c>
    </row>
    <row r="34" spans="1:7" ht="30" x14ac:dyDescent="0.2">
      <c r="A34" s="17">
        <v>8</v>
      </c>
      <c r="B34" s="39" t="s">
        <v>43</v>
      </c>
      <c r="C34" s="29" t="s">
        <v>53</v>
      </c>
      <c r="D34" s="19">
        <v>8.34</v>
      </c>
      <c r="E34" s="21">
        <v>1.000675134</v>
      </c>
      <c r="F34" s="21">
        <f t="shared" si="5"/>
        <v>1.3334673216869091</v>
      </c>
      <c r="G34" s="21">
        <f t="shared" si="7"/>
        <v>11.121117462868822</v>
      </c>
    </row>
    <row r="35" spans="1:7" ht="30" x14ac:dyDescent="0.2">
      <c r="A35" s="17">
        <v>9</v>
      </c>
      <c r="B35" s="39" t="s">
        <v>44</v>
      </c>
      <c r="C35" s="29" t="s">
        <v>15</v>
      </c>
      <c r="D35" s="19">
        <v>3.5999999999999997E-2</v>
      </c>
      <c r="E35" s="21">
        <v>33.979999999999997</v>
      </c>
      <c r="F35" s="21">
        <f t="shared" si="5"/>
        <v>45.280649085181693</v>
      </c>
      <c r="G35" s="21">
        <f t="shared" si="6"/>
        <v>1.6301033670665408</v>
      </c>
    </row>
    <row r="36" spans="1:7" ht="17.25" x14ac:dyDescent="0.2">
      <c r="A36" s="17">
        <v>10</v>
      </c>
      <c r="B36" s="39" t="s">
        <v>45</v>
      </c>
      <c r="C36" s="29" t="s">
        <v>53</v>
      </c>
      <c r="D36" s="19">
        <v>9</v>
      </c>
      <c r="E36" s="21">
        <v>0.53774236506149997</v>
      </c>
      <c r="F36" s="21">
        <f t="shared" si="5"/>
        <v>0.71657808506725873</v>
      </c>
      <c r="G36" s="21">
        <f t="shared" si="6"/>
        <v>6.4492027656053281</v>
      </c>
    </row>
    <row r="37" spans="1:7" ht="27" customHeight="1" x14ac:dyDescent="0.2">
      <c r="A37" s="17"/>
      <c r="B37" s="34" t="s">
        <v>46</v>
      </c>
      <c r="C37" s="19"/>
      <c r="D37" s="19"/>
      <c r="E37" s="21"/>
      <c r="F37" s="21"/>
      <c r="G37" s="21">
        <f>SUM(G27:G36)</f>
        <v>1651.8034638884285</v>
      </c>
    </row>
    <row r="38" spans="1:7" ht="27" customHeight="1" x14ac:dyDescent="0.2">
      <c r="A38" s="17"/>
      <c r="B38" s="40" t="s">
        <v>48</v>
      </c>
      <c r="C38" s="19"/>
      <c r="D38" s="19"/>
      <c r="E38" s="21"/>
      <c r="F38" s="21"/>
      <c r="G38" s="21">
        <f>G20+G25+G37</f>
        <v>3394.3267053166492</v>
      </c>
    </row>
    <row r="39" spans="1:7" ht="14.25" x14ac:dyDescent="0.2">
      <c r="A39" s="17"/>
      <c r="B39" s="46" t="s">
        <v>49</v>
      </c>
      <c r="C39" s="46"/>
      <c r="D39" s="46"/>
      <c r="E39" s="17"/>
      <c r="F39" s="17"/>
      <c r="G39" s="17"/>
    </row>
    <row r="40" spans="1:7" x14ac:dyDescent="0.2">
      <c r="A40" s="17"/>
      <c r="B40" s="26" t="s">
        <v>13</v>
      </c>
      <c r="C40" s="19"/>
      <c r="D40" s="19"/>
      <c r="E40" s="21">
        <v>0</v>
      </c>
      <c r="F40" s="21">
        <f t="shared" ref="F40:F50" si="8">E40*$H$5</f>
        <v>0</v>
      </c>
      <c r="G40" s="21">
        <f t="shared" ref="G40:G44" si="9">D40*F40</f>
        <v>0</v>
      </c>
    </row>
    <row r="41" spans="1:7" ht="30" x14ac:dyDescent="0.2">
      <c r="A41" s="17">
        <v>1</v>
      </c>
      <c r="B41" s="30" t="s">
        <v>16</v>
      </c>
      <c r="C41" s="29" t="s">
        <v>14</v>
      </c>
      <c r="D41" s="23">
        <v>182.4</v>
      </c>
      <c r="E41" s="21">
        <v>0.32569339590000002</v>
      </c>
      <c r="F41" s="21">
        <f t="shared" si="8"/>
        <v>0.43400848643640538</v>
      </c>
      <c r="G41" s="21">
        <f t="shared" si="9"/>
        <v>79.163147926000349</v>
      </c>
    </row>
    <row r="42" spans="1:7" ht="30" x14ac:dyDescent="0.2">
      <c r="A42" s="17">
        <v>2</v>
      </c>
      <c r="B42" s="30" t="s">
        <v>17</v>
      </c>
      <c r="C42" s="29" t="s">
        <v>14</v>
      </c>
      <c r="D42" s="20">
        <v>171</v>
      </c>
      <c r="E42" s="21">
        <v>0.45050381729999994</v>
      </c>
      <c r="F42" s="21">
        <f t="shared" si="8"/>
        <v>0.60032681761907314</v>
      </c>
      <c r="G42" s="21">
        <f t="shared" si="9"/>
        <v>102.65588581286151</v>
      </c>
    </row>
    <row r="43" spans="1:7" ht="30" x14ac:dyDescent="0.2">
      <c r="A43" s="17">
        <v>3</v>
      </c>
      <c r="B43" s="30" t="s">
        <v>18</v>
      </c>
      <c r="C43" s="29" t="s">
        <v>14</v>
      </c>
      <c r="D43" s="20">
        <v>91.6</v>
      </c>
      <c r="E43" s="21">
        <v>0.55584005400000003</v>
      </c>
      <c r="F43" s="21">
        <f t="shared" si="8"/>
        <v>0.74069448006658167</v>
      </c>
      <c r="G43" s="21">
        <f t="shared" si="9"/>
        <v>67.847614374098882</v>
      </c>
    </row>
    <row r="44" spans="1:7" ht="17.25" x14ac:dyDescent="0.2">
      <c r="A44" s="17">
        <v>4</v>
      </c>
      <c r="B44" s="30" t="s">
        <v>19</v>
      </c>
      <c r="C44" s="29" t="s">
        <v>14</v>
      </c>
      <c r="D44" s="20">
        <v>10.9</v>
      </c>
      <c r="E44" s="21">
        <v>4.8657527999999992</v>
      </c>
      <c r="F44" s="21">
        <f t="shared" si="8"/>
        <v>6.4839448226027141</v>
      </c>
      <c r="G44" s="21">
        <f t="shared" si="9"/>
        <v>70.674998566369581</v>
      </c>
    </row>
    <row r="45" spans="1:7" ht="24" x14ac:dyDescent="0.2">
      <c r="A45" s="17">
        <v>5</v>
      </c>
      <c r="B45" s="31" t="s">
        <v>20</v>
      </c>
      <c r="C45" s="29" t="s">
        <v>14</v>
      </c>
      <c r="D45" s="20">
        <v>12</v>
      </c>
      <c r="E45" s="21">
        <v>5.8052358000000002</v>
      </c>
      <c r="F45" s="21">
        <f t="shared" si="8"/>
        <v>7.7358694854777523</v>
      </c>
      <c r="G45" s="21">
        <f t="shared" ref="G45:G50" si="10">D45*F45</f>
        <v>92.830433825733024</v>
      </c>
    </row>
    <row r="46" spans="1:7" ht="30" x14ac:dyDescent="0.2">
      <c r="A46" s="17">
        <v>6</v>
      </c>
      <c r="B46" s="32" t="s">
        <v>21</v>
      </c>
      <c r="C46" s="29" t="s">
        <v>14</v>
      </c>
      <c r="D46" s="20">
        <v>56.3</v>
      </c>
      <c r="E46" s="21">
        <v>5.8052358000000002</v>
      </c>
      <c r="F46" s="21">
        <f t="shared" si="8"/>
        <v>7.7358694854777523</v>
      </c>
      <c r="G46" s="21">
        <f t="shared" si="10"/>
        <v>435.52945203239744</v>
      </c>
    </row>
    <row r="47" spans="1:7" ht="28.5" x14ac:dyDescent="0.2">
      <c r="A47" s="17">
        <v>7</v>
      </c>
      <c r="B47" s="32" t="s">
        <v>22</v>
      </c>
      <c r="C47" s="29" t="s">
        <v>14</v>
      </c>
      <c r="D47" s="20">
        <v>353.4</v>
      </c>
      <c r="E47" s="21">
        <v>4.8500154000000011E-2</v>
      </c>
      <c r="F47" s="21">
        <f t="shared" si="8"/>
        <v>6.4629736723109829E-2</v>
      </c>
      <c r="G47" s="21">
        <f t="shared" si="10"/>
        <v>22.840148957947012</v>
      </c>
    </row>
    <row r="48" spans="1:7" ht="30" x14ac:dyDescent="0.2">
      <c r="A48" s="17">
        <v>8</v>
      </c>
      <c r="B48" s="33" t="s">
        <v>23</v>
      </c>
      <c r="C48" s="29" t="s">
        <v>14</v>
      </c>
      <c r="D48" s="20">
        <v>353.4</v>
      </c>
      <c r="E48" s="21">
        <v>0.16944357600000001</v>
      </c>
      <c r="F48" s="21">
        <f t="shared" si="8"/>
        <v>0.22579502956428241</v>
      </c>
      <c r="G48" s="21">
        <f t="shared" si="10"/>
        <v>79.795963448017403</v>
      </c>
    </row>
    <row r="49" spans="1:7" ht="17.25" x14ac:dyDescent="0.2">
      <c r="A49" s="17">
        <v>9</v>
      </c>
      <c r="B49" s="33" t="s">
        <v>24</v>
      </c>
      <c r="C49" s="29" t="s">
        <v>14</v>
      </c>
      <c r="D49" s="19">
        <v>10.9</v>
      </c>
      <c r="E49" s="21">
        <v>1.4095634400000001</v>
      </c>
      <c r="F49" s="21">
        <f t="shared" si="8"/>
        <v>1.8783386547952199</v>
      </c>
      <c r="G49" s="21">
        <f t="shared" si="10"/>
        <v>20.473891337267897</v>
      </c>
    </row>
    <row r="50" spans="1:7" ht="30" x14ac:dyDescent="0.2">
      <c r="A50" s="17">
        <v>10</v>
      </c>
      <c r="B50" s="33" t="s">
        <v>25</v>
      </c>
      <c r="C50" s="29" t="s">
        <v>15</v>
      </c>
      <c r="D50" s="19">
        <v>174.04</v>
      </c>
      <c r="E50" s="21">
        <v>1.36</v>
      </c>
      <c r="F50" s="21">
        <f t="shared" si="8"/>
        <v>1.8122920175352299</v>
      </c>
      <c r="G50" s="21">
        <f t="shared" si="10"/>
        <v>315.41130273183143</v>
      </c>
    </row>
    <row r="51" spans="1:7" x14ac:dyDescent="0.2">
      <c r="A51" s="17"/>
      <c r="B51" s="34" t="s">
        <v>26</v>
      </c>
      <c r="C51" s="19"/>
      <c r="D51" s="19"/>
      <c r="E51" s="21"/>
      <c r="F51" s="21"/>
      <c r="G51" s="21">
        <f>SUM(G41:G50)</f>
        <v>1287.2228390125244</v>
      </c>
    </row>
    <row r="52" spans="1:7" ht="15" x14ac:dyDescent="0.2">
      <c r="A52" s="17"/>
      <c r="B52" s="35" t="s">
        <v>27</v>
      </c>
      <c r="C52" s="19"/>
      <c r="D52" s="19"/>
      <c r="E52" s="21">
        <v>0</v>
      </c>
      <c r="F52" s="21">
        <f t="shared" ref="F52:F55" si="11">E52*$H$5</f>
        <v>0</v>
      </c>
      <c r="G52" s="21">
        <f t="shared" ref="G52:G55" si="12">D52*F52</f>
        <v>0</v>
      </c>
    </row>
    <row r="53" spans="1:7" ht="45" x14ac:dyDescent="0.2">
      <c r="A53" s="17">
        <v>1</v>
      </c>
      <c r="B53" s="33" t="s">
        <v>50</v>
      </c>
      <c r="C53" s="19" t="s">
        <v>0</v>
      </c>
      <c r="D53" s="19">
        <v>166</v>
      </c>
      <c r="E53" s="21">
        <v>9.8051135287499989</v>
      </c>
      <c r="F53" s="21">
        <f t="shared" si="11"/>
        <v>13.065977190573758</v>
      </c>
      <c r="G53" s="21">
        <f t="shared" si="12"/>
        <v>2168.9522136352439</v>
      </c>
    </row>
    <row r="54" spans="1:7" ht="60" x14ac:dyDescent="0.2">
      <c r="A54" s="17">
        <v>2</v>
      </c>
      <c r="B54" s="33" t="s">
        <v>29</v>
      </c>
      <c r="C54" s="19" t="s">
        <v>2</v>
      </c>
      <c r="D54" s="19">
        <v>0.16600000000000001</v>
      </c>
      <c r="E54" s="21">
        <v>580.89389400000005</v>
      </c>
      <c r="F54" s="21">
        <f t="shared" si="11"/>
        <v>774.08041700820297</v>
      </c>
      <c r="G54" s="21">
        <f t="shared" si="12"/>
        <v>128.49734922336171</v>
      </c>
    </row>
    <row r="55" spans="1:7" ht="15" x14ac:dyDescent="0.2">
      <c r="A55" s="17">
        <v>3</v>
      </c>
      <c r="B55" s="36" t="s">
        <v>30</v>
      </c>
      <c r="C55" s="19" t="s">
        <v>1</v>
      </c>
      <c r="D55" s="19">
        <v>28</v>
      </c>
      <c r="E55" s="21">
        <v>0.54569592</v>
      </c>
      <c r="F55" s="21">
        <f t="shared" si="11"/>
        <v>0.72717673515995829</v>
      </c>
      <c r="G55" s="21">
        <f t="shared" si="12"/>
        <v>20.360948584478834</v>
      </c>
    </row>
    <row r="56" spans="1:7" x14ac:dyDescent="0.2">
      <c r="A56" s="17"/>
      <c r="B56" s="34" t="s">
        <v>34</v>
      </c>
      <c r="C56" s="19"/>
      <c r="D56" s="19"/>
      <c r="E56" s="21"/>
      <c r="F56" s="21"/>
      <c r="G56" s="21">
        <f>SUM(G53:G55)</f>
        <v>2317.8105114430846</v>
      </c>
    </row>
    <row r="57" spans="1:7" ht="27" customHeight="1" x14ac:dyDescent="0.2">
      <c r="A57" s="17"/>
      <c r="B57" s="41" t="s">
        <v>51</v>
      </c>
      <c r="C57" s="19"/>
      <c r="D57" s="19"/>
      <c r="E57" s="21">
        <v>0</v>
      </c>
      <c r="F57" s="21">
        <f t="shared" ref="F57:F68" si="13">E57*$H$5</f>
        <v>0</v>
      </c>
      <c r="G57" s="21">
        <f t="shared" ref="G57:G68" si="14">D57*F57</f>
        <v>0</v>
      </c>
    </row>
    <row r="58" spans="1:7" ht="45" x14ac:dyDescent="0.2">
      <c r="A58" s="17">
        <v>1</v>
      </c>
      <c r="B58" s="38" t="s">
        <v>36</v>
      </c>
      <c r="C58" s="29" t="s">
        <v>14</v>
      </c>
      <c r="D58" s="19">
        <v>1.74</v>
      </c>
      <c r="E58" s="21">
        <v>28.706266575000004</v>
      </c>
      <c r="F58" s="21">
        <f t="shared" si="13"/>
        <v>38.253042475816827</v>
      </c>
      <c r="G58" s="21">
        <f t="shared" si="14"/>
        <v>66.560293907921277</v>
      </c>
    </row>
    <row r="59" spans="1:7" ht="45" x14ac:dyDescent="0.2">
      <c r="A59" s="17">
        <v>2</v>
      </c>
      <c r="B59" s="38" t="s">
        <v>37</v>
      </c>
      <c r="C59" s="29" t="s">
        <v>14</v>
      </c>
      <c r="D59" s="19">
        <v>7.83</v>
      </c>
      <c r="E59" s="21">
        <v>38.188872180000004</v>
      </c>
      <c r="F59" s="21">
        <f t="shared" si="13"/>
        <v>50.889256037122955</v>
      </c>
      <c r="G59" s="21">
        <f t="shared" si="14"/>
        <v>398.46287477067273</v>
      </c>
    </row>
    <row r="60" spans="1:7" ht="30" x14ac:dyDescent="0.2">
      <c r="A60" s="17">
        <v>3</v>
      </c>
      <c r="B60" s="38" t="s">
        <v>38</v>
      </c>
      <c r="C60" s="37" t="s">
        <v>52</v>
      </c>
      <c r="D60" s="19">
        <v>6</v>
      </c>
      <c r="E60" s="21">
        <v>19.576841130000005</v>
      </c>
      <c r="F60" s="21">
        <f t="shared" si="13"/>
        <v>26.087465373863512</v>
      </c>
      <c r="G60" s="21">
        <f t="shared" si="14"/>
        <v>156.52479224318108</v>
      </c>
    </row>
    <row r="61" spans="1:7" ht="30" x14ac:dyDescent="0.2">
      <c r="A61" s="17">
        <v>4</v>
      </c>
      <c r="B61" s="38" t="s">
        <v>54</v>
      </c>
      <c r="C61" s="37" t="s">
        <v>52</v>
      </c>
      <c r="D61" s="19">
        <v>5</v>
      </c>
      <c r="E61" s="21">
        <v>22.73733</v>
      </c>
      <c r="F61" s="21">
        <f t="shared" si="13"/>
        <v>30.29903063166493</v>
      </c>
      <c r="G61" s="21">
        <f t="shared" ref="G61:G67" si="15">D61*F61</f>
        <v>151.49515315832465</v>
      </c>
    </row>
    <row r="62" spans="1:7" ht="30" x14ac:dyDescent="0.2">
      <c r="A62" s="17">
        <v>5</v>
      </c>
      <c r="B62" s="38" t="s">
        <v>55</v>
      </c>
      <c r="C62" s="37" t="s">
        <v>52</v>
      </c>
      <c r="D62" s="19">
        <v>4</v>
      </c>
      <c r="E62" s="21">
        <v>21.793730805000006</v>
      </c>
      <c r="F62" s="21">
        <f t="shared" si="13"/>
        <v>29.041620860450845</v>
      </c>
      <c r="G62" s="21">
        <f t="shared" si="15"/>
        <v>116.16648344180338</v>
      </c>
    </row>
    <row r="63" spans="1:7" ht="45" x14ac:dyDescent="0.2">
      <c r="A63" s="17">
        <v>6</v>
      </c>
      <c r="B63" s="38" t="s">
        <v>40</v>
      </c>
      <c r="C63" s="37" t="s">
        <v>52</v>
      </c>
      <c r="D63" s="19">
        <v>6</v>
      </c>
      <c r="E63" s="21">
        <v>93.47316363000003</v>
      </c>
      <c r="F63" s="21">
        <f t="shared" si="13"/>
        <v>124.55931492677456</v>
      </c>
      <c r="G63" s="21">
        <f t="shared" si="15"/>
        <v>747.35588956064737</v>
      </c>
    </row>
    <row r="64" spans="1:7" ht="27" customHeight="1" x14ac:dyDescent="0.2">
      <c r="A64" s="17">
        <v>7</v>
      </c>
      <c r="B64" s="38" t="s">
        <v>41</v>
      </c>
      <c r="C64" s="29" t="s">
        <v>14</v>
      </c>
      <c r="D64" s="19">
        <v>3.55</v>
      </c>
      <c r="E64" s="21">
        <v>31.958681554800005</v>
      </c>
      <c r="F64" s="21">
        <f t="shared" si="13"/>
        <v>42.587105494642969</v>
      </c>
      <c r="G64" s="21">
        <f t="shared" si="15"/>
        <v>151.18422450598254</v>
      </c>
    </row>
    <row r="65" spans="1:7" ht="27" customHeight="1" x14ac:dyDescent="0.2">
      <c r="A65" s="17">
        <v>8</v>
      </c>
      <c r="B65" s="39" t="s">
        <v>42</v>
      </c>
      <c r="C65" s="29" t="s">
        <v>15</v>
      </c>
      <c r="D65" s="19">
        <v>5.5E-2</v>
      </c>
      <c r="E65" s="21">
        <v>515.16484470000012</v>
      </c>
      <c r="F65" s="21">
        <f t="shared" si="13"/>
        <v>686.49201159160771</v>
      </c>
      <c r="G65" s="21">
        <f t="shared" si="15"/>
        <v>37.757060637538423</v>
      </c>
    </row>
    <row r="66" spans="1:7" ht="30" x14ac:dyDescent="0.2">
      <c r="A66" s="17">
        <v>9</v>
      </c>
      <c r="B66" s="39" t="s">
        <v>43</v>
      </c>
      <c r="C66" s="29" t="s">
        <v>53</v>
      </c>
      <c r="D66" s="19">
        <v>41.1</v>
      </c>
      <c r="E66" s="21">
        <v>1.000675134</v>
      </c>
      <c r="F66" s="21">
        <f t="shared" si="13"/>
        <v>1.3334673216869091</v>
      </c>
      <c r="G66" s="21">
        <f t="shared" si="15"/>
        <v>54.805506921331961</v>
      </c>
    </row>
    <row r="67" spans="1:7" ht="27" customHeight="1" x14ac:dyDescent="0.2">
      <c r="A67" s="17">
        <v>10</v>
      </c>
      <c r="B67" s="39" t="s">
        <v>44</v>
      </c>
      <c r="C67" s="29" t="s">
        <v>15</v>
      </c>
      <c r="D67" s="19">
        <v>5.5E-2</v>
      </c>
      <c r="E67" s="21">
        <v>33.979999999999997</v>
      </c>
      <c r="F67" s="21">
        <f t="shared" si="13"/>
        <v>45.280649085181693</v>
      </c>
      <c r="G67" s="21">
        <f t="shared" si="15"/>
        <v>2.4904356996849932</v>
      </c>
    </row>
    <row r="68" spans="1:7" ht="27" customHeight="1" x14ac:dyDescent="0.2">
      <c r="A68" s="17">
        <v>11</v>
      </c>
      <c r="B68" s="39" t="s">
        <v>45</v>
      </c>
      <c r="C68" s="29" t="s">
        <v>53</v>
      </c>
      <c r="D68" s="19">
        <v>9</v>
      </c>
      <c r="E68" s="21">
        <v>0.53774236506149997</v>
      </c>
      <c r="F68" s="21">
        <f t="shared" si="13"/>
        <v>0.71657808506725873</v>
      </c>
      <c r="G68" s="21">
        <f t="shared" si="14"/>
        <v>6.4492027656053281</v>
      </c>
    </row>
    <row r="69" spans="1:7" x14ac:dyDescent="0.2">
      <c r="A69" s="17"/>
      <c r="B69" s="34" t="s">
        <v>46</v>
      </c>
      <c r="C69" s="19"/>
      <c r="D69" s="19"/>
      <c r="E69" s="21"/>
      <c r="F69" s="21"/>
      <c r="G69" s="21">
        <f>SUM(G58:G68)</f>
        <v>1889.2519176126937</v>
      </c>
    </row>
    <row r="70" spans="1:7" x14ac:dyDescent="0.2">
      <c r="A70" s="17"/>
      <c r="B70" s="40" t="s">
        <v>47</v>
      </c>
      <c r="C70" s="19"/>
      <c r="D70" s="19"/>
      <c r="E70" s="21"/>
      <c r="F70" s="21"/>
      <c r="G70" s="21">
        <f>G51+G56+G69</f>
        <v>5494.2852680683027</v>
      </c>
    </row>
    <row r="71" spans="1:7" ht="27" customHeight="1" x14ac:dyDescent="0.2">
      <c r="A71" s="17"/>
      <c r="B71" s="46" t="s">
        <v>56</v>
      </c>
      <c r="C71" s="46"/>
      <c r="D71" s="46"/>
      <c r="E71" s="17"/>
      <c r="F71" s="17"/>
      <c r="G71" s="17"/>
    </row>
    <row r="72" spans="1:7" x14ac:dyDescent="0.2">
      <c r="A72" s="17"/>
      <c r="B72" s="42" t="s">
        <v>57</v>
      </c>
      <c r="C72" s="19"/>
      <c r="D72" s="19"/>
      <c r="E72" s="21">
        <v>0</v>
      </c>
      <c r="F72" s="21">
        <f t="shared" ref="F72:F82" si="16">E72*$H$5</f>
        <v>0</v>
      </c>
      <c r="G72" s="21">
        <f t="shared" ref="G72:G82" si="17">D72*F72</f>
        <v>0</v>
      </c>
    </row>
    <row r="73" spans="1:7" ht="30" x14ac:dyDescent="0.2">
      <c r="A73" s="17">
        <v>1</v>
      </c>
      <c r="B73" s="30" t="s">
        <v>16</v>
      </c>
      <c r="C73" s="29" t="s">
        <v>14</v>
      </c>
      <c r="D73" s="20">
        <v>152.4</v>
      </c>
      <c r="E73" s="21">
        <v>0.32569339590000002</v>
      </c>
      <c r="F73" s="21">
        <f t="shared" si="16"/>
        <v>0.43400848643640538</v>
      </c>
      <c r="G73" s="21">
        <f t="shared" si="17"/>
        <v>66.142893332908187</v>
      </c>
    </row>
    <row r="74" spans="1:7" ht="30" x14ac:dyDescent="0.2">
      <c r="A74" s="17">
        <v>2</v>
      </c>
      <c r="B74" s="30" t="s">
        <v>17</v>
      </c>
      <c r="C74" s="29" t="s">
        <v>14</v>
      </c>
      <c r="D74" s="19">
        <v>176.2</v>
      </c>
      <c r="E74" s="21">
        <v>0.45050381729999994</v>
      </c>
      <c r="F74" s="21">
        <f t="shared" si="16"/>
        <v>0.60032681761907314</v>
      </c>
      <c r="G74" s="21">
        <f t="shared" si="17"/>
        <v>105.77758526448068</v>
      </c>
    </row>
    <row r="75" spans="1:7" ht="30" x14ac:dyDescent="0.2">
      <c r="A75" s="17">
        <v>3</v>
      </c>
      <c r="B75" s="30" t="s">
        <v>18</v>
      </c>
      <c r="C75" s="29" t="s">
        <v>14</v>
      </c>
      <c r="D75" s="19">
        <v>134.4</v>
      </c>
      <c r="E75" s="21">
        <v>0.55584005400000003</v>
      </c>
      <c r="F75" s="21">
        <f t="shared" si="16"/>
        <v>0.74069448006658167</v>
      </c>
      <c r="G75" s="21">
        <f t="shared" si="17"/>
        <v>99.549338120948576</v>
      </c>
    </row>
    <row r="76" spans="1:7" ht="17.25" x14ac:dyDescent="0.2">
      <c r="A76" s="17">
        <v>4</v>
      </c>
      <c r="B76" s="30" t="s">
        <v>19</v>
      </c>
      <c r="C76" s="29" t="s">
        <v>14</v>
      </c>
      <c r="D76" s="19">
        <v>10</v>
      </c>
      <c r="E76" s="21">
        <v>4.8657527999999992</v>
      </c>
      <c r="F76" s="21">
        <f t="shared" si="16"/>
        <v>6.4839448226027141</v>
      </c>
      <c r="G76" s="21">
        <f t="shared" ref="G76:G81" si="18">D76*F76</f>
        <v>64.839448226027145</v>
      </c>
    </row>
    <row r="77" spans="1:7" ht="24" x14ac:dyDescent="0.2">
      <c r="A77" s="17">
        <v>5</v>
      </c>
      <c r="B77" s="31" t="s">
        <v>20</v>
      </c>
      <c r="C77" s="29" t="s">
        <v>14</v>
      </c>
      <c r="D77" s="19">
        <v>30.5</v>
      </c>
      <c r="E77" s="21">
        <v>5.8052358000000002</v>
      </c>
      <c r="F77" s="21">
        <f t="shared" si="16"/>
        <v>7.7358694854777523</v>
      </c>
      <c r="G77" s="21">
        <f t="shared" si="18"/>
        <v>235.94401930707144</v>
      </c>
    </row>
    <row r="78" spans="1:7" ht="30" x14ac:dyDescent="0.2">
      <c r="A78" s="17">
        <v>6</v>
      </c>
      <c r="B78" s="32" t="s">
        <v>21</v>
      </c>
      <c r="C78" s="29" t="s">
        <v>14</v>
      </c>
      <c r="D78" s="19">
        <v>96.5</v>
      </c>
      <c r="E78" s="21">
        <v>5.8052358000000002</v>
      </c>
      <c r="F78" s="21">
        <f t="shared" si="16"/>
        <v>7.7358694854777523</v>
      </c>
      <c r="G78" s="21">
        <f t="shared" si="18"/>
        <v>746.51140534860315</v>
      </c>
    </row>
    <row r="79" spans="1:7" ht="28.5" x14ac:dyDescent="0.2">
      <c r="A79" s="17">
        <v>7</v>
      </c>
      <c r="B79" s="32" t="s">
        <v>22</v>
      </c>
      <c r="C79" s="29" t="s">
        <v>14</v>
      </c>
      <c r="D79" s="19">
        <v>328.6</v>
      </c>
      <c r="E79" s="21">
        <v>4.8500154000000011E-2</v>
      </c>
      <c r="F79" s="21">
        <f t="shared" si="16"/>
        <v>6.4629736723109829E-2</v>
      </c>
      <c r="G79" s="21">
        <f t="shared" si="18"/>
        <v>21.23733148721389</v>
      </c>
    </row>
    <row r="80" spans="1:7" ht="30" x14ac:dyDescent="0.2">
      <c r="A80" s="17">
        <v>8</v>
      </c>
      <c r="B80" s="33" t="s">
        <v>23</v>
      </c>
      <c r="C80" s="29" t="s">
        <v>14</v>
      </c>
      <c r="D80" s="22">
        <v>328.6</v>
      </c>
      <c r="E80" s="21">
        <v>0.16944357600000001</v>
      </c>
      <c r="F80" s="21">
        <f t="shared" si="16"/>
        <v>0.22579502956428241</v>
      </c>
      <c r="G80" s="21">
        <f t="shared" si="18"/>
        <v>74.196246714823204</v>
      </c>
    </row>
    <row r="81" spans="1:7" ht="17.25" x14ac:dyDescent="0.2">
      <c r="A81" s="17">
        <v>9</v>
      </c>
      <c r="B81" s="33" t="s">
        <v>24</v>
      </c>
      <c r="C81" s="29" t="s">
        <v>14</v>
      </c>
      <c r="D81" s="19">
        <v>10</v>
      </c>
      <c r="E81" s="21">
        <v>1.4095634400000001</v>
      </c>
      <c r="F81" s="21">
        <f t="shared" si="16"/>
        <v>1.8783386547952199</v>
      </c>
      <c r="G81" s="21">
        <f t="shared" si="18"/>
        <v>18.783386547952198</v>
      </c>
    </row>
    <row r="82" spans="1:7" ht="30" x14ac:dyDescent="0.2">
      <c r="A82" s="17">
        <v>10</v>
      </c>
      <c r="B82" s="33" t="s">
        <v>25</v>
      </c>
      <c r="C82" s="29" t="s">
        <v>15</v>
      </c>
      <c r="D82" s="19">
        <v>255.36</v>
      </c>
      <c r="E82" s="21">
        <v>1.36</v>
      </c>
      <c r="F82" s="21">
        <f t="shared" si="16"/>
        <v>1.8122920175352299</v>
      </c>
      <c r="G82" s="21">
        <f t="shared" si="17"/>
        <v>462.78688959779635</v>
      </c>
    </row>
    <row r="83" spans="1:7" x14ac:dyDescent="0.2">
      <c r="A83" s="17"/>
      <c r="B83" s="34" t="s">
        <v>58</v>
      </c>
      <c r="C83" s="19"/>
      <c r="D83" s="19"/>
      <c r="E83" s="21"/>
      <c r="F83" s="21"/>
      <c r="G83" s="21">
        <f>SUM(G73:G82)</f>
        <v>1895.7685439478248</v>
      </c>
    </row>
    <row r="84" spans="1:7" ht="15" x14ac:dyDescent="0.2">
      <c r="A84" s="17"/>
      <c r="B84" s="35" t="s">
        <v>27</v>
      </c>
      <c r="C84" s="19"/>
      <c r="D84" s="19"/>
      <c r="E84" s="21">
        <v>0</v>
      </c>
      <c r="F84" s="21">
        <f t="shared" ref="F84:F87" si="19">E84*$H$5</f>
        <v>0</v>
      </c>
      <c r="G84" s="21">
        <f t="shared" ref="G84:G87" si="20">D84*F84</f>
        <v>0</v>
      </c>
    </row>
    <row r="85" spans="1:7" ht="45" x14ac:dyDescent="0.2">
      <c r="A85" s="17">
        <v>1</v>
      </c>
      <c r="B85" s="36" t="s">
        <v>59</v>
      </c>
      <c r="C85" s="37" t="s">
        <v>31</v>
      </c>
      <c r="D85" s="19">
        <v>420</v>
      </c>
      <c r="E85" s="21">
        <v>4.6628417907000017</v>
      </c>
      <c r="F85" s="21">
        <f t="shared" si="19"/>
        <v>6.2135521737612427</v>
      </c>
      <c r="G85" s="21">
        <f t="shared" si="20"/>
        <v>2609.691912979722</v>
      </c>
    </row>
    <row r="86" spans="1:7" ht="60" x14ac:dyDescent="0.2">
      <c r="A86" s="17">
        <v>2</v>
      </c>
      <c r="B86" s="36" t="s">
        <v>60</v>
      </c>
      <c r="C86" s="37" t="s">
        <v>32</v>
      </c>
      <c r="D86" s="19">
        <v>0.42</v>
      </c>
      <c r="E86" s="21">
        <v>497.90905200000003</v>
      </c>
      <c r="F86" s="21">
        <f t="shared" si="19"/>
        <v>663.49750029274537</v>
      </c>
      <c r="G86" s="21">
        <f t="shared" si="20"/>
        <v>278.66895012295305</v>
      </c>
    </row>
    <row r="87" spans="1:7" ht="15" x14ac:dyDescent="0.2">
      <c r="A87" s="17">
        <v>3</v>
      </c>
      <c r="B87" s="36" t="s">
        <v>61</v>
      </c>
      <c r="C87" s="37" t="s">
        <v>52</v>
      </c>
      <c r="D87" s="19">
        <v>30</v>
      </c>
      <c r="E87" s="21">
        <v>0.39790327500000006</v>
      </c>
      <c r="F87" s="21">
        <f t="shared" si="19"/>
        <v>0.53023303605413641</v>
      </c>
      <c r="G87" s="21">
        <f t="shared" si="20"/>
        <v>15.906991081624092</v>
      </c>
    </row>
    <row r="88" spans="1:7" x14ac:dyDescent="0.2">
      <c r="A88" s="17"/>
      <c r="B88" s="34" t="s">
        <v>34</v>
      </c>
      <c r="C88" s="19"/>
      <c r="D88" s="19"/>
      <c r="E88" s="21"/>
      <c r="F88" s="21"/>
      <c r="G88" s="21">
        <f>SUM(G85:G87)</f>
        <v>2904.2678541842993</v>
      </c>
    </row>
    <row r="89" spans="1:7" x14ac:dyDescent="0.2">
      <c r="A89" s="17"/>
      <c r="B89" s="40" t="s">
        <v>62</v>
      </c>
      <c r="C89" s="19"/>
      <c r="D89" s="19"/>
      <c r="E89" s="21"/>
      <c r="F89" s="21"/>
      <c r="G89" s="21">
        <f>G83+G88</f>
        <v>4800.0363981321243</v>
      </c>
    </row>
    <row r="90" spans="1:7" x14ac:dyDescent="0.2">
      <c r="A90" s="17"/>
      <c r="B90" s="24" t="s">
        <v>11</v>
      </c>
      <c r="C90" s="7"/>
      <c r="D90" s="7"/>
      <c r="E90" s="7"/>
      <c r="F90" s="7"/>
      <c r="G90" s="10">
        <f>G38+G70+G89</f>
        <v>13688.648371517076</v>
      </c>
    </row>
    <row r="91" spans="1:7" x14ac:dyDescent="0.2">
      <c r="A91" s="17"/>
      <c r="B91" s="24" t="s">
        <v>63</v>
      </c>
      <c r="C91" s="7"/>
      <c r="D91" s="7"/>
      <c r="E91" s="7"/>
      <c r="F91" s="7"/>
      <c r="G91" s="10">
        <f>G90*0.2</f>
        <v>2737.7296743034153</v>
      </c>
    </row>
    <row r="92" spans="1:7" x14ac:dyDescent="0.2">
      <c r="A92" s="17"/>
      <c r="B92" s="24" t="s">
        <v>64</v>
      </c>
      <c r="C92" s="7"/>
      <c r="D92" s="7"/>
      <c r="E92" s="7"/>
      <c r="F92" s="7"/>
      <c r="G92" s="10">
        <f>SUM(G90:G91)</f>
        <v>16426.378045820493</v>
      </c>
    </row>
    <row r="93" spans="1:7" x14ac:dyDescent="0.2">
      <c r="A93" s="9"/>
      <c r="B93" s="11"/>
    </row>
    <row r="94" spans="1:7" ht="90" x14ac:dyDescent="0.2">
      <c r="A94" s="9"/>
      <c r="B94" s="43" t="s">
        <v>65</v>
      </c>
      <c r="C94" s="12"/>
      <c r="D94" s="12"/>
      <c r="E94" s="12"/>
      <c r="F94" s="13"/>
      <c r="G94" s="14">
        <v>202.29499999999999</v>
      </c>
    </row>
    <row r="95" spans="1:7" x14ac:dyDescent="0.2">
      <c r="A95" s="9"/>
      <c r="B95" s="24" t="s">
        <v>63</v>
      </c>
      <c r="C95" s="5"/>
      <c r="D95" s="5"/>
      <c r="E95" s="5"/>
      <c r="F95" s="6"/>
      <c r="G95" s="10">
        <f>G94*0.2</f>
        <v>40.459000000000003</v>
      </c>
    </row>
    <row r="96" spans="1:7" x14ac:dyDescent="0.2">
      <c r="A96" s="9"/>
      <c r="B96" s="24" t="s">
        <v>11</v>
      </c>
      <c r="C96" s="5"/>
      <c r="D96" s="5"/>
      <c r="E96" s="5"/>
      <c r="F96" s="6"/>
      <c r="G96" s="10">
        <f>SUM(G94:G95)</f>
        <v>242.75399999999999</v>
      </c>
    </row>
    <row r="97" spans="1:7" x14ac:dyDescent="0.2">
      <c r="A97" s="9"/>
      <c r="B97" s="7"/>
      <c r="F97" s="15"/>
      <c r="G97" s="7"/>
    </row>
    <row r="98" spans="1:7" x14ac:dyDescent="0.2">
      <c r="A98" s="9"/>
      <c r="B98" s="7" t="s">
        <v>11</v>
      </c>
      <c r="C98" s="5"/>
      <c r="D98" s="5"/>
      <c r="E98" s="5"/>
      <c r="F98" s="6"/>
      <c r="G98" s="10">
        <f>G92+G96</f>
        <v>16669.132045820494</v>
      </c>
    </row>
    <row r="100" spans="1:7" x14ac:dyDescent="0.2">
      <c r="B100" s="8"/>
    </row>
    <row r="101" spans="1:7" ht="35.25" customHeight="1" x14ac:dyDescent="0.2">
      <c r="B101" s="44" t="s">
        <v>66</v>
      </c>
      <c r="C101" s="45"/>
      <c r="D101" s="45"/>
      <c r="E101" s="25"/>
      <c r="F101" s="25"/>
      <c r="G101" s="25"/>
    </row>
    <row r="102" spans="1:7" x14ac:dyDescent="0.2">
      <c r="C102" s="25"/>
      <c r="D102" s="25"/>
      <c r="E102" s="25"/>
      <c r="F102" s="25"/>
      <c r="G102" s="25"/>
    </row>
    <row r="103" spans="1:7" ht="12.75" customHeight="1" x14ac:dyDescent="0.2">
      <c r="B103" s="47" t="s">
        <v>67</v>
      </c>
      <c r="C103" s="47"/>
      <c r="D103" s="47"/>
      <c r="E103" s="47"/>
      <c r="F103" s="47"/>
      <c r="G103" s="47"/>
    </row>
    <row r="106" spans="1:7" x14ac:dyDescent="0.2">
      <c r="B106" s="16"/>
    </row>
  </sheetData>
  <mergeCells count="14">
    <mergeCell ref="A5:A6"/>
    <mergeCell ref="B5:B6"/>
    <mergeCell ref="C5:C6"/>
    <mergeCell ref="D5:D6"/>
    <mergeCell ref="E5:E6"/>
    <mergeCell ref="B8:D8"/>
    <mergeCell ref="B39:D39"/>
    <mergeCell ref="B71:D71"/>
    <mergeCell ref="B103:G103"/>
    <mergeCell ref="B1:G1"/>
    <mergeCell ref="B2:G2"/>
    <mergeCell ref="B3:D3"/>
    <mergeCell ref="F5:F6"/>
    <mergeCell ref="G5:G6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Admin</cp:lastModifiedBy>
  <cp:lastPrinted>2026-02-20T09:28:19Z</cp:lastPrinted>
  <dcterms:created xsi:type="dcterms:W3CDTF">2021-10-31T12:10:27Z</dcterms:created>
  <dcterms:modified xsi:type="dcterms:W3CDTF">2026-05-15T09:25:50Z</dcterms:modified>
</cp:coreProperties>
</file>